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A50D8DC-61DB-416A-894A-F62DD37F95E8}" xr6:coauthVersionLast="47" xr6:coauthVersionMax="47" xr10:uidLastSave="{00000000-0000-0000-0000-000000000000}"/>
  <bookViews>
    <workbookView xWindow="-120" yWindow="-120" windowWidth="29040" windowHeight="15720" tabRatio="866" activeTab="1" xr2:uid="{00000000-000D-0000-FFFF-FFFF00000000}"/>
  </bookViews>
  <sheets>
    <sheet name="EYLÜL 2024" sheetId="21" r:id="rId1"/>
    <sheet name="OCAK 2026" sheetId="5" r:id="rId2"/>
    <sheet name="ŞUBAT 2026" sheetId="6" r:id="rId3"/>
    <sheet name="MART 2026" sheetId="8" r:id="rId4"/>
    <sheet name="NİSAN 2026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5" l="1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J5" i="6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7" i="6" s="1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5" l="1"/>
  <c r="J5" i="5" s="1"/>
  <c r="F53" i="8"/>
  <c r="F56" i="8" s="1"/>
  <c r="F37" i="21"/>
  <c r="J5" i="21" s="1"/>
  <c r="J35" i="21" s="1"/>
  <c r="F53" i="21"/>
  <c r="F56" i="21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36" i="6"/>
  <c r="J36" i="5" l="1"/>
  <c r="J36" i="21"/>
  <c r="J39" i="21" s="1"/>
  <c r="F58" i="21"/>
  <c r="E56" i="21"/>
  <c r="F58" i="9"/>
  <c r="E56" i="9"/>
  <c r="F58" i="6"/>
  <c r="E56" i="6"/>
  <c r="F58" i="5"/>
  <c r="E56" i="5"/>
  <c r="L36" i="21" l="1"/>
  <c r="N36" i="21" s="1"/>
  <c r="N39" i="21"/>
  <c r="N41" i="21" s="1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<sst xmlns="http://schemas.openxmlformats.org/spreadsheetml/2006/main" count="282" uniqueCount="59">
  <si>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</si>
  <si>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</si>
  <si>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</si>
  <si>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</si>
  <si>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</si>
  <si>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</si>
  <si>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</si>
  <si>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</si>
  <si>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</si>
  <si>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</si>
  <si>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</si>
  <si>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</si>
  <si>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</si>
  <si>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</si>
  <si>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</si>
  <si>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</si>
  <si>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</si>
  <si>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</si>
  <si>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</si>
  <si>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</si>
  <si>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</si>
  <si>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</si>
  <si>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</si>
  <si>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</si>
  <si>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</si>
  <si>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</si>
  <si>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</si>
  <si>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</si>
  <si>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</si>
  <si>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</si>
  <si>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</si>
  <si>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</si>
  <si>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</si>
  <si>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</si>
  <si>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</si>
  <si>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</si>
  <si>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</si>
  <si>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</si>
  <si>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</si>
  <si>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</si>
  <si>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</si>
  <si>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</si>
  <si>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</si>
  <si>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</si>
  <si>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İSMAİL ÇETİNKAYA</t>
  </si>
  <si>
    <t>Tes.Tar. 31/12 100 Ad. 4003Kit</t>
  </si>
  <si>
    <t>Z.EYYÜPAĞA</t>
  </si>
  <si>
    <t>Satış</t>
  </si>
  <si>
    <t>ABALIOĞLU GÖZDE PLUS SÜT  PLT</t>
  </si>
  <si>
    <t>AD</t>
  </si>
  <si>
    <t>YMF</t>
  </si>
  <si>
    <t>V.EYYÜPAĞA ÖDENEN İSMAİL ÇETİNKAYA</t>
  </si>
  <si>
    <t>V.EYYÜPAĞA</t>
  </si>
  <si>
    <t>Tes.Tar. 29/01 2 litre %76 Alkol</t>
  </si>
  <si>
    <t>GİDEN</t>
  </si>
  <si>
    <t xml:space="preserve">Z.EYYÜPAĞA </t>
  </si>
  <si>
    <t>GELEN</t>
  </si>
  <si>
    <t>Gözde Plus 540 Ad.</t>
  </si>
  <si>
    <t>OCAK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</si>
</sst>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9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" fontId="1" fillId="0" borderId="5" xfId="122" applyNumberFormat="1" applyBorder="1" applyAlignment="1">
      <alignment horizontal="right"/>
    </xf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164" fontId="1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1" fillId="2" borderId="5" xfId="122" applyNumberFormat="1" applyFill="1" applyBorder="1" applyAlignment="1">
      <alignment horizontal="right"/>
    </xf>
    <xf numFmtId="49" fontId="1" fillId="2" borderId="5" xfId="122" applyNumberFormat="1" applyFill="1" applyBorder="1" applyAlignment="1">
      <alignment horizontal="left"/>
    </xf>
    <xf numFmtId="3" fontId="1" fillId="2" borderId="5" xfId="122" applyNumberFormat="1" applyFill="1" applyBorder="1"/>
    <xf numFmtId="169" fontId="1" fillId="2" borderId="5" xfId="122" applyNumberFormat="1" applyFill="1" applyBorder="1" applyAlignment="1">
      <alignment horizontal="right"/>
    </xf>
    <xf numFmtId="4" fontId="1" fillId="2" borderId="5" xfId="122" applyNumberFormat="1" applyFill="1" applyBorder="1" applyAlignment="1">
      <alignment horizontal="right"/>
    </xf>
    <xf numFmtId="0" fontId="1" fillId="2" borderId="5" xfId="122" applyFill="1" applyBorder="1"/>
    <xf numFmtId="2" fontId="0" fillId="34" borderId="5" xfId="0" applyNumberFormat="1" applyFill="1" applyBorder="1"/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2"/>
      <c r="C2" s="73"/>
      <c r="D2" s="73"/>
      <c r="E2" s="73"/>
      <c r="F2" s="73"/>
      <c r="G2" s="73"/>
      <c r="H2" s="73"/>
      <c r="I2" s="73"/>
      <c r="J2" s="7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5" t="s">
        <v>35</v>
      </c>
      <c r="I35" s="75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" t="s">
        <v>37</v>
      </c>
      <c r="I36" s="76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7" t="s">
        <v>39</v>
      </c>
      <c r="C39" s="78"/>
      <c r="D39" s="62"/>
      <c r="E39" s="63"/>
      <c r="F39" s="64"/>
      <c r="G39" s="65"/>
      <c r="H39" s="79" t="s">
        <v>40</v>
      </c>
      <c r="I39" s="79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  <c r="M40" s="5" t="s">
        <v>6</v>
      </c>
      <c r="N40" s="6"/>
    </row>
    <row r="41" spans="2:14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abSelected="1"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2" t="s">
        <v>44</v>
      </c>
      <c r="C2" s="73"/>
      <c r="D2" s="73"/>
      <c r="E2" s="73"/>
      <c r="F2" s="73"/>
      <c r="G2" s="73"/>
      <c r="H2" s="73"/>
      <c r="I2" s="73"/>
      <c r="J2" s="7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0">
        <v>46032</v>
      </c>
      <c r="Q3" s="39">
        <f>R3-P3</f>
        <v>21</v>
      </c>
      <c r="R3" s="81">
        <v>46053</v>
      </c>
      <c r="S3" s="39" t="s">
        <v>50</v>
      </c>
      <c r="T3" s="82">
        <v>23</v>
      </c>
      <c r="U3" s="83" t="s">
        <v>47</v>
      </c>
      <c r="V3" s="83" t="s">
        <v>48</v>
      </c>
      <c r="W3" s="84">
        <v>540</v>
      </c>
      <c r="X3" s="83" t="s">
        <v>49</v>
      </c>
      <c r="Y3" s="85">
        <v>750</v>
      </c>
      <c r="Z3" s="86">
        <v>405000</v>
      </c>
      <c r="AA3" s="87"/>
      <c r="AB3" s="86">
        <v>405000</v>
      </c>
    </row>
    <row r="4" spans="2:29" x14ac:dyDescent="0.25">
      <c r="B4" s="34">
        <v>46023</v>
      </c>
      <c r="C4" s="1">
        <v>22086</v>
      </c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  <c r="P4" s="14"/>
      <c r="Q4" s="14"/>
      <c r="R4" s="14"/>
      <c r="S4" s="14"/>
      <c r="T4" s="14"/>
      <c r="U4" s="14"/>
      <c r="V4" s="14" t="s">
        <v>58</v>
      </c>
      <c r="W4" s="14"/>
      <c r="X4" s="14"/>
      <c r="Y4" s="14"/>
      <c r="Z4" s="14"/>
      <c r="AA4" s="14"/>
      <c r="AB4" s="88">
        <v>-405000</v>
      </c>
    </row>
    <row r="5" spans="2:29" x14ac:dyDescent="0.25">
      <c r="B5" s="34">
        <v>46024</v>
      </c>
      <c r="C5" s="1">
        <v>20750</v>
      </c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21473</v>
      </c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21703</v>
      </c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20151</v>
      </c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>
        <v>20968</v>
      </c>
      <c r="D9" s="2"/>
      <c r="E9" s="35"/>
      <c r="F9" s="36">
        <f t="shared" si="0"/>
        <v>0</v>
      </c>
      <c r="G9" s="41">
        <v>46022</v>
      </c>
      <c r="H9" s="42" t="s">
        <v>51</v>
      </c>
      <c r="I9" s="5"/>
      <c r="J9" s="43">
        <v>1000000</v>
      </c>
    </row>
    <row r="10" spans="2:29" x14ac:dyDescent="0.25">
      <c r="B10" s="34">
        <v>46029</v>
      </c>
      <c r="C10" s="1">
        <v>25554</v>
      </c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>
        <v>22770</v>
      </c>
      <c r="D11" s="2"/>
      <c r="E11" s="35"/>
      <c r="F11" s="36">
        <f t="shared" si="0"/>
        <v>0</v>
      </c>
      <c r="G11" s="44" t="s">
        <v>45</v>
      </c>
      <c r="H11" s="42"/>
      <c r="I11" s="5"/>
      <c r="J11" s="43">
        <v>6435.6</v>
      </c>
    </row>
    <row r="12" spans="2:29" x14ac:dyDescent="0.25">
      <c r="B12" s="34">
        <v>46031</v>
      </c>
      <c r="C12" s="1">
        <v>20033</v>
      </c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>
        <v>24235</v>
      </c>
      <c r="D13" s="2"/>
      <c r="E13" s="35"/>
      <c r="F13" s="36">
        <f t="shared" si="0"/>
        <v>0</v>
      </c>
      <c r="G13" s="41">
        <v>46030</v>
      </c>
      <c r="H13" s="42" t="s">
        <v>46</v>
      </c>
      <c r="I13" s="5"/>
      <c r="J13" s="43">
        <v>2000000</v>
      </c>
    </row>
    <row r="14" spans="2:29" x14ac:dyDescent="0.25">
      <c r="B14" s="34">
        <v>46033</v>
      </c>
      <c r="C14" s="1">
        <v>22039</v>
      </c>
      <c r="D14" s="2"/>
      <c r="E14" s="35"/>
      <c r="F14" s="36">
        <f t="shared" si="0"/>
        <v>0</v>
      </c>
      <c r="G14" s="41">
        <v>46037</v>
      </c>
      <c r="H14" s="42" t="s">
        <v>52</v>
      </c>
      <c r="I14" s="5"/>
      <c r="J14" s="43">
        <v>2000000</v>
      </c>
    </row>
    <row r="15" spans="2:29" x14ac:dyDescent="0.25">
      <c r="B15" s="34">
        <v>46034</v>
      </c>
      <c r="C15" s="1">
        <v>21484</v>
      </c>
      <c r="D15" s="2"/>
      <c r="E15" s="35"/>
      <c r="F15" s="36">
        <f t="shared" si="0"/>
        <v>0</v>
      </c>
      <c r="G15" s="41">
        <v>46052</v>
      </c>
      <c r="H15" s="42" t="s">
        <v>46</v>
      </c>
      <c r="I15" s="5"/>
      <c r="J15" s="43">
        <v>1000000</v>
      </c>
    </row>
    <row r="16" spans="2:29" x14ac:dyDescent="0.25">
      <c r="B16" s="34">
        <v>46035</v>
      </c>
      <c r="C16" s="1">
        <v>23143</v>
      </c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>
        <v>24014</v>
      </c>
      <c r="D17" s="2"/>
      <c r="E17" s="35"/>
      <c r="F17" s="36">
        <f t="shared" si="0"/>
        <v>0</v>
      </c>
      <c r="G17" s="44" t="s">
        <v>53</v>
      </c>
      <c r="H17" s="42"/>
      <c r="I17" s="5"/>
      <c r="J17" s="43">
        <v>259.2</v>
      </c>
    </row>
    <row r="18" spans="2:10" x14ac:dyDescent="0.25">
      <c r="B18" s="34">
        <v>46037</v>
      </c>
      <c r="C18" s="1">
        <v>22025</v>
      </c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>
        <v>23872</v>
      </c>
      <c r="D19" s="2"/>
      <c r="E19" s="35"/>
      <c r="F19" s="36">
        <f t="shared" si="0"/>
        <v>0</v>
      </c>
      <c r="G19" s="41">
        <v>46057</v>
      </c>
      <c r="H19" s="42" t="s">
        <v>52</v>
      </c>
      <c r="I19" s="5" t="s">
        <v>54</v>
      </c>
      <c r="J19" s="43">
        <v>1500000</v>
      </c>
    </row>
    <row r="20" spans="2:10" x14ac:dyDescent="0.25">
      <c r="B20" s="34">
        <v>46039</v>
      </c>
      <c r="C20" s="1">
        <v>22770</v>
      </c>
      <c r="D20" s="2"/>
      <c r="E20" s="35"/>
      <c r="F20" s="36">
        <f t="shared" si="0"/>
        <v>0</v>
      </c>
      <c r="G20" s="41">
        <v>46057</v>
      </c>
      <c r="H20" s="42" t="s">
        <v>55</v>
      </c>
      <c r="I20" s="5" t="s">
        <v>56</v>
      </c>
      <c r="J20" s="43">
        <v>-1500000</v>
      </c>
    </row>
    <row r="21" spans="2:10" x14ac:dyDescent="0.25">
      <c r="B21" s="34">
        <v>46040</v>
      </c>
      <c r="C21" s="1">
        <v>23223</v>
      </c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>
        <v>22058</v>
      </c>
      <c r="D22" s="2"/>
      <c r="E22" s="35"/>
      <c r="F22" s="36">
        <f t="shared" si="0"/>
        <v>0</v>
      </c>
      <c r="G22" s="68">
        <v>46032</v>
      </c>
      <c r="H22" s="42" t="s">
        <v>57</v>
      </c>
      <c r="I22" s="5"/>
      <c r="J22" s="67">
        <v>405000</v>
      </c>
    </row>
    <row r="23" spans="2:10" x14ac:dyDescent="0.25">
      <c r="B23" s="34">
        <v>46042</v>
      </c>
      <c r="C23" s="1">
        <v>23081</v>
      </c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>
        <v>23202</v>
      </c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>
        <v>23165</v>
      </c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>
        <v>23217</v>
      </c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>
        <v>23517</v>
      </c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>
        <v>23217</v>
      </c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>
        <v>23930</v>
      </c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>
        <v>23486</v>
      </c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>
        <v>23474</v>
      </c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>
        <v>22842</v>
      </c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>
        <v>22952</v>
      </c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24957</v>
      </c>
      <c r="D34" s="46"/>
      <c r="E34" s="35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705391</v>
      </c>
      <c r="D35" s="55">
        <f>SUM(D4:D34)</f>
        <v>0</v>
      </c>
      <c r="E35" s="56"/>
      <c r="F35" s="57" t="s">
        <v>2</v>
      </c>
      <c r="G35" s="58"/>
      <c r="H35" s="75" t="s">
        <v>35</v>
      </c>
      <c r="I35" s="75"/>
      <c r="J35" s="59">
        <f>SUM(J4:J34)</f>
        <v>6411694.7999999998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" t="s">
        <v>37</v>
      </c>
      <c r="I36" s="76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705391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7" t="s">
        <v>39</v>
      </c>
      <c r="C39" s="78"/>
      <c r="D39" s="62"/>
      <c r="E39" s="63"/>
      <c r="F39" s="64"/>
      <c r="G39" s="65"/>
      <c r="H39" s="79" t="s">
        <v>40</v>
      </c>
      <c r="I39" s="79"/>
      <c r="J39" s="66">
        <f>J36+J37+J38-J35</f>
        <v>-6411694.7999999998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32" sqref="B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2" t="s">
        <v>44</v>
      </c>
      <c r="C2" s="73"/>
      <c r="D2" s="73"/>
      <c r="E2" s="73"/>
      <c r="F2" s="73"/>
      <c r="G2" s="73"/>
      <c r="H2" s="73"/>
      <c r="I2" s="73"/>
      <c r="J2" s="7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6411694.7999999998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5" t="s">
        <v>35</v>
      </c>
      <c r="I35" s="75"/>
      <c r="J35" s="59">
        <f>SUM(J4:J34)</f>
        <v>6411694.7999999998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" t="s">
        <v>37</v>
      </c>
      <c r="I36" s="76"/>
      <c r="J36" s="43">
        <f>F36+F37</f>
        <v>0</v>
      </c>
      <c r="L36" s="3">
        <f>J36-J4-J5-J6</f>
        <v>-6411694.7999999998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7" t="s">
        <v>39</v>
      </c>
      <c r="C39" s="78"/>
      <c r="D39" s="62"/>
      <c r="E39" s="63"/>
      <c r="F39" s="64"/>
      <c r="G39" s="65"/>
      <c r="H39" s="79" t="s">
        <v>40</v>
      </c>
      <c r="I39" s="79"/>
      <c r="J39" s="66">
        <f>J36+J37+J38-J35</f>
        <v>-6411694.7999999998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2" t="s">
        <v>44</v>
      </c>
      <c r="C2" s="73"/>
      <c r="D2" s="73"/>
      <c r="E2" s="73"/>
      <c r="F2" s="73"/>
      <c r="G2" s="73"/>
      <c r="H2" s="73"/>
      <c r="I2" s="73"/>
      <c r="J2" s="7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6411694.7999999998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5" t="s">
        <v>35</v>
      </c>
      <c r="I35" s="75"/>
      <c r="J35" s="59">
        <f>SUM(J4:J34)</f>
        <v>6411694.7999999998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" t="s">
        <v>37</v>
      </c>
      <c r="I36" s="76"/>
      <c r="J36" s="43">
        <f>F36+F37</f>
        <v>0</v>
      </c>
      <c r="L36" s="3">
        <f>J36-J4-J5-J6</f>
        <v>-6411694.7999999998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7" t="s">
        <v>39</v>
      </c>
      <c r="C39" s="78"/>
      <c r="D39" s="62"/>
      <c r="E39" s="63"/>
      <c r="F39" s="64"/>
      <c r="G39" s="65"/>
      <c r="H39" s="79" t="s">
        <v>40</v>
      </c>
      <c r="I39" s="79"/>
      <c r="J39" s="66">
        <f>J36+J37+J38-J35</f>
        <v>-6411694.7999999998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34" sqref="B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2" t="s">
        <v>44</v>
      </c>
      <c r="C2" s="73"/>
      <c r="D2" s="73"/>
      <c r="E2" s="73"/>
      <c r="F2" s="73"/>
      <c r="G2" s="73"/>
      <c r="H2" s="73"/>
      <c r="I2" s="73"/>
      <c r="J2" s="7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6411694.7999999998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5" t="s">
        <v>35</v>
      </c>
      <c r="I35" s="75"/>
      <c r="J35" s="59">
        <f>SUM(J4:J34)</f>
        <v>6411694.7999999998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6" t="s">
        <v>37</v>
      </c>
      <c r="I36" s="76"/>
      <c r="J36" s="43">
        <f>F36+F37</f>
        <v>0</v>
      </c>
      <c r="L36" s="3">
        <f>J36-J4-J5-J6</f>
        <v>-6411694.7999999998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7" t="s">
        <v>39</v>
      </c>
      <c r="C39" s="78"/>
      <c r="D39" s="62"/>
      <c r="E39" s="63"/>
      <c r="F39" s="64"/>
      <c r="G39" s="65"/>
      <c r="H39" s="79" t="s">
        <v>40</v>
      </c>
      <c r="I39" s="79"/>
      <c r="J39" s="66">
        <f>J36+J37+J38-J35</f>
        <v>-6411694.7999999998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2024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2026-02-05T11:58:23Z</dcterms:modified>
</cp:coreProperties>
</file>